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7400" windowHeight="13080"/>
  </bookViews>
  <sheets>
    <sheet name="Бюджет" sheetId="1" r:id="rId1"/>
  </sheets>
  <definedNames>
    <definedName name="Z_2567315C_45E6_4EA6_9AFC_30BFAE7A4744_.wvu.PrintArea" localSheetId="0" hidden="1">Бюджет!$A$1:$H$63</definedName>
    <definedName name="Z_7BCE4F50_BCF9_454F_BE1D_60AA3D3BD77E_.wvu.PrintArea" localSheetId="0" hidden="1">Бюджет!$A$1:$H$63</definedName>
    <definedName name="Z_A693F3E1_8562_4B70_8FBE_947B2C930F7A_.wvu.PrintArea" localSheetId="0" hidden="1">Бюджет!$A$1:$H$63</definedName>
    <definedName name="_xlnm.Print_Area" localSheetId="0">Бюджет!$A$1:$H$63</definedName>
  </definedNames>
  <calcPr calcId="125725"/>
  <customWorkbookViews>
    <customWorkbookView name="KozlovskayaAE - Личное представление" guid="{7BCE4F50-BCF9-454F-BE1D-60AA3D3BD77E}" mergeInterval="0" personalView="1" maximized="1" xWindow="1" yWindow="1" windowWidth="1280" windowHeight="805" activeSheetId="1"/>
    <customWorkbookView name="ShadrinaVV - Личное представление" guid="{A693F3E1-8562-4B70-8FBE-947B2C930F7A}" mergeInterval="0" personalView="1" maximized="1" xWindow="1" yWindow="1" windowWidth="1280" windowHeight="804" activeSheetId="1"/>
    <customWorkbookView name="BaevaVM - Личное представление" guid="{2567315C-45E6-4EA6-9AFC-30BFAE7A4744}" mergeInterval="0" personalView="1" maximized="1" xWindow="1" yWindow="1" windowWidth="1280" windowHeight="794" activeSheetId="1"/>
  </customWorkbookViews>
</workbook>
</file>

<file path=xl/calcChain.xml><?xml version="1.0" encoding="utf-8"?>
<calcChain xmlns="http://schemas.openxmlformats.org/spreadsheetml/2006/main">
  <c r="G56" i="1"/>
  <c r="G15" l="1"/>
  <c r="G16"/>
  <c r="G18"/>
  <c r="G19"/>
  <c r="G20"/>
  <c r="G21"/>
  <c r="G23"/>
  <c r="G24"/>
  <c r="G25"/>
  <c r="G27"/>
  <c r="G28"/>
  <c r="G29"/>
  <c r="G32"/>
  <c r="G33"/>
  <c r="G35"/>
  <c r="G36"/>
  <c r="G38"/>
  <c r="G39"/>
  <c r="G40"/>
  <c r="G41"/>
  <c r="G42"/>
  <c r="G44"/>
  <c r="G45"/>
  <c r="G47"/>
  <c r="G48"/>
  <c r="G50"/>
  <c r="G51"/>
  <c r="G52"/>
  <c r="G53"/>
  <c r="G55"/>
  <c r="G57"/>
  <c r="G58"/>
  <c r="G59"/>
  <c r="G60"/>
  <c r="G61"/>
  <c r="G62"/>
  <c r="G10"/>
  <c r="G11"/>
  <c r="G12"/>
  <c r="G13"/>
  <c r="G9"/>
  <c r="C54"/>
  <c r="G54" s="1"/>
  <c r="C49"/>
  <c r="G49" s="1"/>
  <c r="C43"/>
  <c r="G43" s="1"/>
  <c r="C37"/>
  <c r="G37" s="1"/>
  <c r="C31"/>
  <c r="G31" s="1"/>
  <c r="C26"/>
  <c r="G26" s="1"/>
  <c r="C22"/>
  <c r="G22" s="1"/>
  <c r="C17"/>
  <c r="G17" s="1"/>
  <c r="C14"/>
  <c r="G14" s="1"/>
  <c r="C8"/>
  <c r="C63" l="1"/>
  <c r="G63" s="1"/>
  <c r="G8"/>
</calcChain>
</file>

<file path=xl/sharedStrings.xml><?xml version="1.0" encoding="utf-8"?>
<sst xmlns="http://schemas.openxmlformats.org/spreadsheetml/2006/main" count="150" uniqueCount="150">
  <si>
    <t>ИТОГО</t>
  </si>
  <si>
    <t>91.0.00.00000</t>
  </si>
  <si>
    <t>84.0.00.00000</t>
  </si>
  <si>
    <t>83.0.00.00000</t>
  </si>
  <si>
    <t>82.0.00.00000</t>
  </si>
  <si>
    <t>81.0.00.00000</t>
  </si>
  <si>
    <t>80.0.00.00000</t>
  </si>
  <si>
    <t>22.2.00.00000</t>
  </si>
  <si>
    <t>Подпрограмма «Управление муниципальными финансами в Нижневартовском районе»</t>
  </si>
  <si>
    <t>22.1.00.00000</t>
  </si>
  <si>
    <t>22.0.00.00000</t>
  </si>
  <si>
    <t>20.0.00.00000</t>
  </si>
  <si>
    <t>19.3.00.00000</t>
  </si>
  <si>
    <t>Подпрограмма "Создание условий для выполнения функций, возложенных на муниципальное бюджетное учреждение Нижневартовского района «Управление имущественными и земельными ресурсами"</t>
  </si>
  <si>
    <t>19.2.00.00000</t>
  </si>
  <si>
    <t>Подпрограмма "Развитие земельных и имущественных  отношений на территории Нижневартовского района"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</si>
  <si>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</si>
  <si>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</si>
  <si>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</si>
  <si>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18.0.00.00000</t>
  </si>
  <si>
    <t>17.0.00.00000</t>
  </si>
  <si>
    <t>16.3.00.00000</t>
  </si>
  <si>
    <t>16.2.00.00000</t>
  </si>
  <si>
    <t>Подпрограмма "Транспортные услуги межпоселенческого характера и связь"</t>
  </si>
  <si>
    <t>16.1.00.00000</t>
  </si>
  <si>
    <t>Подпрограмма "Автомобильные дороги"</t>
  </si>
  <si>
    <t>16.0.00.00000</t>
  </si>
  <si>
    <t>15.0.00.00000</t>
  </si>
  <si>
    <t>13.0.00.00000</t>
  </si>
  <si>
    <t>12.3.00.00000</t>
  </si>
  <si>
    <t>Подпрограмма «Создание условий для выполнения функций, возложенных  на муниципальное казенное учреждение Нижневартовского района «Управление по делам гражданской обороны и чрезвычайным ситуациям»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</si>
  <si>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</si>
  <si>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</si>
  <si>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12.1.00.00000</t>
  </si>
  <si>
    <t>Подпрограмма "Укрепление пожарной безопасности в районе"</t>
  </si>
  <si>
    <t>12.0.00.00000</t>
  </si>
  <si>
    <t>11.0.00.00000</t>
  </si>
  <si>
    <t>10.5.00.00000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</si>
  <si>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</si>
  <si>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</si>
  <si>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 xml:space="preserve">Подпрограмма "Повышение энергоэффективности в отраслях экономики" </t>
  </si>
  <si>
    <t>10.3.00.00000</t>
  </si>
  <si>
    <t xml:space="preserve">Подпрограмма "Обеспечение равных прав потребителей на получение энергетических ресурсов" </t>
  </si>
  <si>
    <t>10.1.00.00000</t>
  </si>
  <si>
    <t xml:space="preserve">Подпрограмма "Создание условий для обеспечения качественными коммунальными услугами" </t>
  </si>
  <si>
    <t>10.0.00.00000</t>
  </si>
  <si>
    <t>09.4.00.00000</t>
  </si>
  <si>
    <t>Подпрограмма "Капитальный ремонт объектов жилищного хозяйства"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</si>
  <si>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</si>
  <si>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</si>
  <si>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09.2.00.00000</t>
  </si>
  <si>
    <t>Подпрограмма "Содействие развитию жилищного строительства"</t>
  </si>
  <si>
    <t>09.1.00.00000</t>
  </si>
  <si>
    <t xml:space="preserve">Подпрограмма "Градостроительная деятельность" </t>
  </si>
  <si>
    <t>09.0.00.00000</t>
  </si>
  <si>
    <t>08.0.00.00000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</si>
  <si>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</si>
  <si>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</si>
  <si>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07.1.00.00000</t>
  </si>
  <si>
    <t>Подпрограмма  «Развитие малого и среднего предпринимательства в Нижневартовском районе»</t>
  </si>
  <si>
    <t>07.0.00.00000</t>
  </si>
  <si>
    <t>06.0.00.00000</t>
  </si>
  <si>
    <t>05.3.00.00000</t>
  </si>
  <si>
    <t>Подпрограмма "Развитие внутреннего и въездного туризма"</t>
  </si>
  <si>
    <t>05.2.00.00000</t>
  </si>
  <si>
    <t>Подпрограмма "Укрепление единого пространства в районе"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</si>
  <si>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</si>
  <si>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</si>
  <si>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</si>
  <si>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03.2.00.00000</t>
  </si>
  <si>
    <t xml:space="preserve">Подпрограмма "Доступная среда в Нижневартовском районе" </t>
  </si>
  <si>
    <t>03.1.00.00000</t>
  </si>
  <si>
    <t xml:space="preserve">Подпрограмма  "Социальная поддержка жителей Нижневартовского района" </t>
  </si>
  <si>
    <t>03.0.00.00000</t>
  </si>
  <si>
    <t>01.5.00.00000</t>
  </si>
  <si>
    <t xml:space="preserve">Подпрограмма  "Молодежь Нижневартовского района" 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</si>
  <si>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</si>
  <si>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</si>
  <si>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</si>
  <si>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</si>
  <si>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01.2.00.00000</t>
  </si>
  <si>
    <t>Подпрограмма "Профилактика правонарушений в сфере безопасности дорожного движения на территории района"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</si>
  <si>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</si>
  <si>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</si>
  <si>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</si>
  <si>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Наименование</t>
  </si>
  <si>
    <t xml:space="preserve">Уточненный план </t>
  </si>
  <si>
    <t xml:space="preserve">Исполнение </t>
  </si>
  <si>
    <t>(тыс. рублей)</t>
  </si>
  <si>
    <t xml:space="preserve">Подпрограмма «Приобретение автотранспорта и специальной техники в собственность района» 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</si>
  <si>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</si>
  <si>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Код целевой статьи</t>
  </si>
  <si>
    <t>Утвержденный план (решение Думы района от 17.11.2015 № 711)</t>
  </si>
  <si>
    <t>% исполнения (к уточненному плану года)</t>
  </si>
  <si>
    <t>% отклонения исполнения к утвержденному плану</t>
  </si>
  <si>
    <t>Причины отклонения исполнения от первоначально утвержденного плана более 5% (+), (-).</t>
  </si>
  <si>
    <t>Анализ исполнения бюджета района по муниципальным программам и ведомственным целевым программам района за 2016 год в сравнении с первоначальным планом</t>
  </si>
  <si>
    <t>1. Муниципальная программа "Развитие образования в Нижневартовском районе на 2014–2020 годы"</t>
  </si>
  <si>
    <t>2. Муниципальная программа "Социальная поддержка жителей Нижневартовского района  на 2014 - 2016 годы"</t>
  </si>
  <si>
    <t>3. Муниципальная программа "Развитие культуры и туризма в Нижневартовском районе  на 2014 - 2020 годы"</t>
  </si>
  <si>
    <t>4. Муниципальная программа "Развитие физической культуры и спорта в Нижневартовском районе на 2014 - 2020 годы"</t>
  </si>
  <si>
    <t>5. 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</si>
  <si>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6. Муниципальная программа "Социально-экономическое развитие коренных малочисленных народов Севера, проживающих в Нижневартовском районе на 2014 - 2018 годы"</t>
  </si>
  <si>
    <t xml:space="preserve">7. Муниципальная программа "Обеспечение доступным и комфортным жильем жителей Нижневартовского района  в 2014 – 2020 годах" </t>
  </si>
  <si>
    <t xml:space="preserve">8. 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</si>
  <si>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9. Муниципальная программа "Профилактика правонарушений в сфере общественного порядка в Нижневартовском районе  на 2014 - 2018 годы"</t>
  </si>
  <si>
    <t xml:space="preserve">10. Муниципальная программа "Защита населения и территорий от чрезвычайных ситуаций, обеспечение пожарной безопасности в Нижневартовском районе на 2014 - 2018 годы" </t>
  </si>
  <si>
    <t>11. Муниципальная программа "Обеспечение экологической безопасности в Нижневартовском районе на 2014 - 2020 годы"</t>
  </si>
  <si>
    <t>12. Муниципальная программа "Информационное общество Нижневартовского района на 2014-2016 годы"</t>
  </si>
  <si>
    <t>13. Муниципальная программа "Развитие транспортной системы Нижневартовского района  на 2014 - 2020 годы"</t>
  </si>
  <si>
    <t>14. Муниципальная программа "Развитие гражданского общества Нижневартовского района на 2014 - 2016годы"</t>
  </si>
  <si>
    <t xml:space="preserve">15. Муниципальная программа "Профилактика экстремизма, гармонизация межэтнических и межкультурных отношений в Нижневартовском районе  на 2014 - 2016 годы" </t>
  </si>
  <si>
    <t>16. Муниципальная программа "Управление муниципальным имуществом на территории Нижневартовского района на 2014-2018годы"</t>
  </si>
  <si>
    <t>17. Муниципальная программа "Развитие муниципальной службы и резерва управленческих кадров в Нижневартовском районе на 2014-2016 годы"</t>
  </si>
  <si>
    <t>18. Муниципальная программа «Управление в сфере муниципальных финансов в Нижневартовском районе на 2015-2020 годы»</t>
  </si>
  <si>
    <t>19. Ведомственная целевая программа "Обеспечение реализации полномочий Думы Нижневартовского района и Контрольно-счетной палаты Нижневартовского района на 2016-2018 годы"</t>
  </si>
  <si>
    <t>20. Ведомственная целевая программа "Информирование населения о деятельности  органов местного самоуправления в телевизионных программах на 2016-2018 годы".</t>
  </si>
  <si>
    <t>21. Ведомственная целевая программа "Публикация официальной и иной информации на 2016-2018 годы ".</t>
  </si>
  <si>
    <t>22. Ведомственная целевая программа "Обеспечение реализации полномочий администрации Нижневартовского района на 2016-2018 годы "</t>
  </si>
  <si>
    <t>23. Ведомственная целевая программа "Осуществление материально-технического обеспечения деятельности органов местного самоуправления Нижневартовского района на 2016-2018 годы"</t>
  </si>
  <si>
    <t>24. Ведомственная целевая программа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2016-2018 годы»"</t>
  </si>
  <si>
    <t>Увеличение субсидий из бюджета автономного округа на приобретение жилья в муниципальную собственность</t>
  </si>
  <si>
    <t>Увеличение расходов на приобретение автотранспорта и спец.техники</t>
  </si>
  <si>
    <t>Увеличение расходов на проведение мероприятий по профилактике наркомании и алкоголизма среди детей, подростков и молодежи</t>
  </si>
  <si>
    <t>Увеличение расходов на проведение мероприятий по организации в каникулярное время отдыха, оздоровления, занятости детей, подростков и молодежи</t>
  </si>
  <si>
    <t>Увеличение расходов на страхование муниципального имущества</t>
  </si>
  <si>
    <t xml:space="preserve">Увеличение расходов на единовременные материальные выплаты, материальную помощь гражданам, оказавшимся в трудной, экстремальной жизненной ситуации </t>
  </si>
  <si>
    <t>Увеличение расходов на капитальный ремонт объектов культуры</t>
  </si>
  <si>
    <t>Увеличение субсидии учреждениям на финансовое обеспечение муниципального задания на оказание муниципальных услуг в целях обеспечения достижения целевых показателей з/пл работников в соответствии с Указом Президента РФ</t>
  </si>
  <si>
    <t>Увеличение расходов на строительство крытого хоккейного корта в пгт.Излучинск, в том числе за счет увеличения субсидии из бюджета автономного округа</t>
  </si>
  <si>
    <t>Увеличение субсидий из бюджета автономного округа на организацию и проведение мероприятий по содействию и развитию малого и среднего предпринимательства; формирование механизма финансово-кредитной и имущественной  поддержки представителей малого и среднего предпринимательства</t>
  </si>
  <si>
    <t>Увеличение субвенций из  бюджета автономного округа: на развитие животноводства, рыбохозяйственного комплекса, систему заготовки и переработки дикоросов, грантовую поддержку местных инициатив граждан,  поддержку малых форм хозяйствования; на проведение Всероссийской сельскохозяйственной переписи;</t>
  </si>
  <si>
    <t>Увеличение расходов  на социально-экономическое развитие КМНС</t>
  </si>
  <si>
    <t>Перераспределение расходов за счет единой субсидии</t>
  </si>
  <si>
    <t>Уменьшение субсидий из федерального бюджета на обеспечение жильем отдельных категорий граждан</t>
  </si>
  <si>
    <t>Увеличение расходов на капитальный ремонт муниципального жилищного фонда, в том числе за счет уточнения остатков по принятым и неисполненным обязательствам 2015 года.</t>
  </si>
  <si>
    <t>Увеличение расходов на подготовку к осенне-зимнему периоду (проведение ремонтов систем тепло-водоснабжения и приобретение энергоносителей); увеличение расходов на строительство систем инженерной инфраструктуры, в том числе за счет уточнения остатков по принятым и неисполненным обязательствам 2015 года.</t>
  </si>
  <si>
    <t>Увеличение расходов на капитальный ремонт муниципального имущества</t>
  </si>
  <si>
    <t xml:space="preserve">Увеличение расходов на проектирование строительство полигонов для размещения отходов в пгт.Новоаганск, с.Покур, п.Ваховск. </t>
  </si>
  <si>
    <t>Увеличение субсидии из бюджета автономного округа на реконструкцию подъездной автомобильной дороги к с.Большетархово, кап ремонт и ремонт автомобильных дорог общего пользования</t>
  </si>
  <si>
    <t>Увеличение расходов на перевозки воздушным транспортом</t>
  </si>
  <si>
    <t>Увеличение расходов на выплаты субсидии некоммерческим организациям</t>
  </si>
  <si>
    <t>Увеличение расходов   на изготовление технической документации на объекты муниципальной недвижимости; оформление документов по кадастровому учету; содержание жилых помещений,находящихся на стадии оформления в муниципальную собственнность</t>
  </si>
  <si>
    <t>Предусмотрен резервный фонд администрации района и прочие резервные средства, расходы за счет резервных средств не осуществлялись.</t>
  </si>
  <si>
    <t xml:space="preserve">Превышение исполнения дотации на обеспечение сбалансированности бюджетов поселений на исполнение делегированных полномочий обусловлено тем, что в течение 2016 года дотация уточнялась ежемесячно по факту выполнения работ, в пределах сумм, утвержденных решением о бюджете района для соответствующего городского и сельского поселения, входящего в состав Нижневартовского  района.  </t>
  </si>
  <si>
    <t xml:space="preserve">Увеличение  субсидии на  финансовое обеспечение выполнения муниципального задания МБУ "Телевидение Нижневартовского района" </t>
  </si>
  <si>
    <t>Увеличение  субсидии на  финансовое обеспечение выполнения муниципального задания МАУ "МФЦ"</t>
  </si>
  <si>
    <t>Увеличение расходов на оплату каналов связи IP VPN между ЕДДС и ДДС,тех.поддержка специализированного программного обеспечения "ИСТОК-СМ"</t>
  </si>
  <si>
    <t>Увеличение расходов на монтаж и проведение пусконаладочных работ системы пожарной сигнализиции и оповещения в МКДК "Арлекино" пгт.Излучинск; на ремонт пожарного водопровода на цокольном этаже административного здания по ул.Ленина, д.6, г.Нижневартовск.</t>
  </si>
  <si>
    <t>Неисполнение расходов  по курсам повышения квалификации обусловлено не состыковкой предложенных тем ВУЗов, а так же на предложение с переходом на дистанционное обучение.</t>
  </si>
</sst>
</file>

<file path=xl/styles.xml><?xml version="1.0" encoding="utf-8"?>
<styleSheet xmlns="http://schemas.openxmlformats.org/spreadsheetml/2006/main">
  <numFmts count="6">
    <numFmt numFmtId="164" formatCode="0.0%"/>
    <numFmt numFmtId="165" formatCode="000"/>
    <numFmt numFmtId="166" formatCode="0000000000"/>
    <numFmt numFmtId="167" formatCode="#,##0.00,"/>
    <numFmt numFmtId="168" formatCode="0.0"/>
    <numFmt numFmtId="169" formatCode="#,##0.0"/>
  </numFmts>
  <fonts count="10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3" fillId="2" borderId="0" xfId="2" applyFont="1" applyFill="1" applyAlignment="1">
      <alignment horizontal="left" vertical="center" wrapText="1"/>
    </xf>
    <xf numFmtId="0" fontId="3" fillId="2" borderId="0" xfId="2" applyFont="1" applyFill="1" applyAlignment="1">
      <alignment horizontal="center" vertical="center" wrapText="1"/>
    </xf>
    <xf numFmtId="0" fontId="2" fillId="2" borderId="0" xfId="2" applyFill="1"/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1" applyFill="1"/>
    <xf numFmtId="0" fontId="1" fillId="2" borderId="0" xfId="1" applyFill="1" applyAlignment="1">
      <alignment wrapText="1"/>
    </xf>
    <xf numFmtId="0" fontId="5" fillId="2" borderId="2" xfId="2" applyFont="1" applyFill="1" applyBorder="1" applyAlignment="1" applyProtection="1">
      <alignment vertical="center" wrapText="1"/>
      <protection hidden="1"/>
    </xf>
    <xf numFmtId="165" fontId="7" fillId="3" borderId="1" xfId="1" applyNumberFormat="1" applyFont="1" applyFill="1" applyBorder="1" applyAlignment="1" applyProtection="1">
      <alignment wrapText="1"/>
      <protection hidden="1"/>
    </xf>
    <xf numFmtId="166" fontId="7" fillId="3" borderId="1" xfId="1" applyNumberFormat="1" applyFont="1" applyFill="1" applyBorder="1" applyAlignment="1" applyProtection="1">
      <alignment horizontal="right" wrapText="1"/>
      <protection hidden="1"/>
    </xf>
    <xf numFmtId="167" fontId="7" fillId="3" borderId="1" xfId="1" applyNumberFormat="1" applyFont="1" applyFill="1" applyBorder="1" applyAlignment="1" applyProtection="1">
      <protection hidden="1"/>
    </xf>
    <xf numFmtId="0" fontId="3" fillId="3" borderId="1" xfId="1" applyNumberFormat="1" applyFont="1" applyFill="1" applyBorder="1" applyAlignment="1" applyProtection="1">
      <alignment wrapText="1"/>
      <protection hidden="1"/>
    </xf>
    <xf numFmtId="0" fontId="3" fillId="3" borderId="1" xfId="1" applyNumberFormat="1" applyFont="1" applyFill="1" applyBorder="1" applyAlignment="1" applyProtection="1">
      <protection hidden="1"/>
    </xf>
    <xf numFmtId="167" fontId="5" fillId="3" borderId="1" xfId="1" applyNumberFormat="1" applyFont="1" applyFill="1" applyBorder="1" applyAlignment="1" applyProtection="1">
      <protection hidden="1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165" fontId="8" fillId="2" borderId="1" xfId="1" applyNumberFormat="1" applyFont="1" applyFill="1" applyBorder="1" applyAlignment="1" applyProtection="1">
      <alignment wrapText="1"/>
      <protection hidden="1"/>
    </xf>
    <xf numFmtId="166" fontId="8" fillId="2" borderId="1" xfId="1" applyNumberFormat="1" applyFont="1" applyFill="1" applyBorder="1" applyAlignment="1" applyProtection="1">
      <alignment horizontal="right" wrapText="1"/>
      <protection hidden="1"/>
    </xf>
    <xf numFmtId="167" fontId="8" fillId="2" borderId="1" xfId="1" applyNumberFormat="1" applyFont="1" applyFill="1" applyBorder="1" applyAlignment="1" applyProtection="1">
      <protection hidden="1"/>
    </xf>
    <xf numFmtId="0" fontId="1" fillId="2" borderId="1" xfId="1" applyFont="1" applyFill="1" applyBorder="1"/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165" fontId="7" fillId="2" borderId="1" xfId="1" applyNumberFormat="1" applyFont="1" applyFill="1" applyBorder="1" applyAlignment="1" applyProtection="1">
      <alignment wrapText="1"/>
      <protection hidden="1"/>
    </xf>
    <xf numFmtId="166" fontId="7" fillId="2" borderId="1" xfId="1" applyNumberFormat="1" applyFont="1" applyFill="1" applyBorder="1" applyAlignment="1" applyProtection="1">
      <alignment horizontal="right" wrapText="1"/>
      <protection hidden="1"/>
    </xf>
    <xf numFmtId="167" fontId="7" fillId="2" borderId="1" xfId="1" applyNumberFormat="1" applyFont="1" applyFill="1" applyBorder="1" applyAlignment="1" applyProtection="1">
      <protection hidden="1"/>
    </xf>
    <xf numFmtId="4" fontId="7" fillId="3" borderId="1" xfId="1" applyNumberFormat="1" applyFont="1" applyFill="1" applyBorder="1" applyAlignment="1" applyProtection="1">
      <alignment horizontal="right" wrapText="1"/>
      <protection hidden="1"/>
    </xf>
    <xf numFmtId="4" fontId="8" fillId="2" borderId="1" xfId="1" applyNumberFormat="1" applyFont="1" applyFill="1" applyBorder="1" applyAlignment="1" applyProtection="1">
      <alignment horizontal="right" wrapText="1"/>
      <protection hidden="1"/>
    </xf>
    <xf numFmtId="4" fontId="7" fillId="2" borderId="1" xfId="1" applyNumberFormat="1" applyFont="1" applyFill="1" applyBorder="1" applyAlignment="1" applyProtection="1">
      <alignment horizontal="right" wrapText="1"/>
      <protection hidden="1"/>
    </xf>
    <xf numFmtId="4" fontId="5" fillId="3" borderId="1" xfId="1" applyNumberFormat="1" applyFont="1" applyFill="1" applyBorder="1" applyAlignment="1" applyProtection="1">
      <protection hidden="1"/>
    </xf>
    <xf numFmtId="0" fontId="2" fillId="2" borderId="0" xfId="2" applyFill="1" applyAlignment="1">
      <alignment horizontal="center"/>
    </xf>
    <xf numFmtId="164" fontId="7" fillId="3" borderId="1" xfId="1" applyNumberFormat="1" applyFont="1" applyFill="1" applyBorder="1" applyAlignment="1" applyProtection="1">
      <alignment horizontal="center"/>
      <protection hidden="1"/>
    </xf>
    <xf numFmtId="164" fontId="8" fillId="2" borderId="1" xfId="1" applyNumberFormat="1" applyFont="1" applyFill="1" applyBorder="1" applyAlignment="1" applyProtection="1">
      <alignment horizontal="center"/>
      <protection hidden="1"/>
    </xf>
    <xf numFmtId="168" fontId="8" fillId="2" borderId="1" xfId="2" applyNumberFormat="1" applyFont="1" applyFill="1" applyBorder="1" applyAlignment="1">
      <alignment horizontal="center"/>
    </xf>
    <xf numFmtId="164" fontId="7" fillId="2" borderId="1" xfId="1" applyNumberFormat="1" applyFont="1" applyFill="1" applyBorder="1" applyAlignment="1" applyProtection="1">
      <alignment horizontal="center"/>
      <protection hidden="1"/>
    </xf>
    <xf numFmtId="164" fontId="5" fillId="3" borderId="1" xfId="1" applyNumberFormat="1" applyFont="1" applyFill="1" applyBorder="1" applyAlignment="1" applyProtection="1">
      <alignment horizontal="center"/>
      <protection hidden="1"/>
    </xf>
    <xf numFmtId="0" fontId="1" fillId="2" borderId="0" xfId="1" applyFill="1" applyAlignment="1">
      <alignment horizontal="center"/>
    </xf>
    <xf numFmtId="168" fontId="5" fillId="3" borderId="1" xfId="2" applyNumberFormat="1" applyFont="1" applyFill="1" applyBorder="1" applyAlignment="1">
      <alignment horizontal="center"/>
    </xf>
    <xf numFmtId="168" fontId="7" fillId="3" borderId="1" xfId="2" applyNumberFormat="1" applyFont="1" applyFill="1" applyBorder="1" applyAlignment="1">
      <alignment horizontal="center"/>
    </xf>
    <xf numFmtId="168" fontId="7" fillId="2" borderId="1" xfId="2" applyNumberFormat="1" applyFont="1" applyFill="1" applyBorder="1" applyAlignment="1">
      <alignment horizontal="center"/>
    </xf>
    <xf numFmtId="0" fontId="1" fillId="2" borderId="1" xfId="1" applyFont="1" applyFill="1" applyBorder="1" applyAlignment="1">
      <alignment wrapText="1"/>
    </xf>
    <xf numFmtId="0" fontId="1" fillId="2" borderId="1" xfId="1" applyFont="1" applyFill="1" applyBorder="1" applyAlignment="1">
      <alignment vertical="top" wrapText="1"/>
    </xf>
    <xf numFmtId="166" fontId="8" fillId="2" borderId="1" xfId="1" applyNumberFormat="1" applyFont="1" applyFill="1" applyBorder="1" applyAlignment="1" applyProtection="1">
      <alignment horizontal="right" vertical="center" wrapText="1"/>
      <protection hidden="1"/>
    </xf>
    <xf numFmtId="4" fontId="8" fillId="2" borderId="1" xfId="1" applyNumberFormat="1" applyFont="1" applyFill="1" applyBorder="1" applyAlignment="1" applyProtection="1">
      <alignment horizontal="right" vertical="center" wrapText="1"/>
      <protection hidden="1"/>
    </xf>
    <xf numFmtId="167" fontId="8" fillId="2" borderId="1" xfId="1" applyNumberFormat="1" applyFont="1" applyFill="1" applyBorder="1" applyAlignment="1" applyProtection="1">
      <alignment vertical="center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165" fontId="8" fillId="2" borderId="1" xfId="1" applyNumberFormat="1" applyFont="1" applyFill="1" applyBorder="1" applyAlignment="1" applyProtection="1">
      <alignment vertical="top" wrapText="1"/>
      <protection hidden="1"/>
    </xf>
    <xf numFmtId="169" fontId="7" fillId="3" borderId="1" xfId="2" applyNumberFormat="1" applyFont="1" applyFill="1" applyBorder="1" applyAlignment="1">
      <alignment horizontal="center"/>
    </xf>
    <xf numFmtId="168" fontId="8" fillId="2" borderId="1" xfId="2" applyNumberFormat="1" applyFont="1" applyFill="1" applyBorder="1" applyAlignment="1">
      <alignment horizontal="center" vertical="center"/>
    </xf>
    <xf numFmtId="0" fontId="8" fillId="2" borderId="0" xfId="2" applyFont="1" applyFill="1"/>
    <xf numFmtId="0" fontId="1" fillId="3" borderId="1" xfId="1" applyFont="1" applyFill="1" applyBorder="1"/>
    <xf numFmtId="0" fontId="1" fillId="3" borderId="1" xfId="1" applyFont="1" applyFill="1" applyBorder="1" applyAlignment="1">
      <alignment wrapText="1"/>
    </xf>
    <xf numFmtId="0" fontId="1" fillId="2" borderId="0" xfId="1" applyFont="1" applyFill="1"/>
    <xf numFmtId="2" fontId="8" fillId="2" borderId="1" xfId="0" applyNumberFormat="1" applyFont="1" applyFill="1" applyBorder="1" applyAlignment="1">
      <alignment horizontal="left" wrapText="1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2" applyFont="1" applyFill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9" fillId="0" borderId="0" xfId="0" applyFont="1" applyAlignment="1">
      <alignment horizontal="justify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63"/>
  <sheetViews>
    <sheetView showGridLines="0" tabSelected="1" workbookViewId="0">
      <pane ySplit="6" topLeftCell="A61" activePane="bottomLeft" state="frozen"/>
      <selection pane="bottomLeft" activeCell="A53" sqref="A53"/>
    </sheetView>
  </sheetViews>
  <sheetFormatPr defaultColWidth="7.85546875" defaultRowHeight="11.25"/>
  <cols>
    <col min="1" max="1" width="47" style="6" customWidth="1"/>
    <col min="2" max="2" width="12.7109375" style="5" customWidth="1"/>
    <col min="3" max="3" width="14.42578125" style="5" customWidth="1"/>
    <col min="4" max="4" width="13.7109375" style="5" customWidth="1"/>
    <col min="5" max="5" width="12.85546875" style="5" customWidth="1"/>
    <col min="6" max="7" width="13.140625" style="33" customWidth="1"/>
    <col min="8" max="8" width="33.42578125" style="49" customWidth="1"/>
    <col min="9" max="16384" width="7.85546875" style="5"/>
  </cols>
  <sheetData>
    <row r="1" spans="1:8" s="3" customFormat="1" ht="15.75">
      <c r="A1" s="1"/>
      <c r="B1" s="2"/>
      <c r="C1" s="2"/>
      <c r="D1" s="2"/>
      <c r="E1" s="2"/>
      <c r="F1" s="2"/>
      <c r="G1" s="2"/>
      <c r="H1" s="46"/>
    </row>
    <row r="2" spans="1:8" s="3" customFormat="1" ht="42" customHeight="1">
      <c r="A2" s="52" t="s">
        <v>96</v>
      </c>
      <c r="B2" s="52"/>
      <c r="C2" s="52"/>
      <c r="D2" s="52"/>
      <c r="E2" s="52"/>
      <c r="F2" s="52"/>
      <c r="G2" s="52"/>
      <c r="H2" s="52"/>
    </row>
    <row r="3" spans="1:8" s="3" customFormat="1" ht="15.75">
      <c r="A3" s="7"/>
      <c r="B3" s="7"/>
      <c r="C3" s="7"/>
      <c r="D3" s="7"/>
      <c r="E3" s="53" t="s">
        <v>88</v>
      </c>
      <c r="F3" s="53"/>
      <c r="G3" s="27"/>
      <c r="H3" s="46"/>
    </row>
    <row r="4" spans="1:8" s="3" customFormat="1" ht="15" customHeight="1">
      <c r="A4" s="51" t="s">
        <v>85</v>
      </c>
      <c r="B4" s="51" t="s">
        <v>91</v>
      </c>
      <c r="C4" s="51" t="s">
        <v>92</v>
      </c>
      <c r="D4" s="51" t="s">
        <v>86</v>
      </c>
      <c r="E4" s="51" t="s">
        <v>87</v>
      </c>
      <c r="F4" s="51" t="s">
        <v>93</v>
      </c>
      <c r="G4" s="51" t="s">
        <v>94</v>
      </c>
      <c r="H4" s="51" t="s">
        <v>95</v>
      </c>
    </row>
    <row r="5" spans="1:8" s="3" customFormat="1" ht="12.75">
      <c r="A5" s="51"/>
      <c r="B5" s="51"/>
      <c r="C5" s="51"/>
      <c r="D5" s="51"/>
      <c r="E5" s="51"/>
      <c r="F5" s="51"/>
      <c r="G5" s="51"/>
      <c r="H5" s="51"/>
    </row>
    <row r="6" spans="1:8" s="3" customFormat="1" ht="24" customHeight="1">
      <c r="A6" s="51"/>
      <c r="B6" s="51"/>
      <c r="C6" s="51"/>
      <c r="D6" s="51"/>
      <c r="E6" s="51"/>
      <c r="F6" s="51"/>
      <c r="G6" s="51"/>
      <c r="H6" s="51"/>
    </row>
    <row r="7" spans="1:8" s="3" customFormat="1" ht="12.75">
      <c r="A7" s="4">
        <v>1</v>
      </c>
      <c r="B7" s="4">
        <v>2</v>
      </c>
      <c r="C7" s="14">
        <v>3</v>
      </c>
      <c r="D7" s="4">
        <v>4</v>
      </c>
      <c r="E7" s="4">
        <v>5</v>
      </c>
      <c r="F7" s="19">
        <v>6</v>
      </c>
      <c r="G7" s="19">
        <v>7</v>
      </c>
      <c r="H7" s="46">
        <v>8</v>
      </c>
    </row>
    <row r="8" spans="1:8" ht="38.25">
      <c r="A8" s="8" t="s">
        <v>97</v>
      </c>
      <c r="B8" s="9" t="s">
        <v>84</v>
      </c>
      <c r="C8" s="23">
        <f>C9+C10+C11+C12+C13</f>
        <v>1365728.5999999999</v>
      </c>
      <c r="D8" s="10">
        <v>1402423961.05</v>
      </c>
      <c r="E8" s="10">
        <v>1400808797.6700001</v>
      </c>
      <c r="F8" s="28">
        <v>0.9988483059154305</v>
      </c>
      <c r="G8" s="35">
        <f>E8/C8/1000*100-100</f>
        <v>2.5686067985982106</v>
      </c>
      <c r="H8" s="47"/>
    </row>
    <row r="9" spans="1:8" ht="22.5">
      <c r="A9" s="15" t="s">
        <v>83</v>
      </c>
      <c r="B9" s="16" t="s">
        <v>82</v>
      </c>
      <c r="C9" s="24">
        <v>1321749.2</v>
      </c>
      <c r="D9" s="17">
        <v>1355865605.55</v>
      </c>
      <c r="E9" s="17">
        <v>1354250442.1700001</v>
      </c>
      <c r="F9" s="29">
        <v>0.99880875849834339</v>
      </c>
      <c r="G9" s="30">
        <f>E9/C9/1000*100-100</f>
        <v>2.4589568255460392</v>
      </c>
      <c r="H9" s="18"/>
    </row>
    <row r="10" spans="1:8" ht="22.5">
      <c r="A10" s="15" t="s">
        <v>81</v>
      </c>
      <c r="B10" s="16" t="s">
        <v>80</v>
      </c>
      <c r="C10" s="24">
        <v>665</v>
      </c>
      <c r="D10" s="17">
        <v>665000</v>
      </c>
      <c r="E10" s="17">
        <v>665000</v>
      </c>
      <c r="F10" s="29">
        <v>1</v>
      </c>
      <c r="G10" s="30">
        <f t="shared" ref="G10:G63" si="0">E10/C10/1000*100-100</f>
        <v>0</v>
      </c>
      <c r="H10" s="18"/>
    </row>
    <row r="11" spans="1:8" ht="45">
      <c r="A11" s="15" t="s">
        <v>79</v>
      </c>
      <c r="B11" s="16" t="s">
        <v>78</v>
      </c>
      <c r="C11" s="24">
        <v>150</v>
      </c>
      <c r="D11" s="17">
        <v>525000</v>
      </c>
      <c r="E11" s="17">
        <v>525000</v>
      </c>
      <c r="F11" s="29">
        <v>1</v>
      </c>
      <c r="G11" s="30">
        <f t="shared" si="0"/>
        <v>250</v>
      </c>
      <c r="H11" s="37" t="s">
        <v>123</v>
      </c>
    </row>
    <row r="12" spans="1:8" ht="56.25">
      <c r="A12" s="15" t="s">
        <v>77</v>
      </c>
      <c r="B12" s="16" t="s">
        <v>76</v>
      </c>
      <c r="C12" s="24">
        <v>23714</v>
      </c>
      <c r="D12" s="17">
        <v>26878050</v>
      </c>
      <c r="E12" s="17">
        <v>26878050</v>
      </c>
      <c r="F12" s="29">
        <v>1</v>
      </c>
      <c r="G12" s="30">
        <f t="shared" si="0"/>
        <v>13.342540271569533</v>
      </c>
      <c r="H12" s="37" t="s">
        <v>124</v>
      </c>
    </row>
    <row r="13" spans="1:8">
      <c r="A13" s="15" t="s">
        <v>75</v>
      </c>
      <c r="B13" s="16" t="s">
        <v>74</v>
      </c>
      <c r="C13" s="24">
        <v>19450.400000000001</v>
      </c>
      <c r="D13" s="17">
        <v>18490305.5</v>
      </c>
      <c r="E13" s="17">
        <v>18490305.5</v>
      </c>
      <c r="F13" s="29">
        <v>1</v>
      </c>
      <c r="G13" s="30">
        <f t="shared" si="0"/>
        <v>-4.9361169950232409</v>
      </c>
      <c r="H13" s="18"/>
    </row>
    <row r="14" spans="1:8" ht="41.25" customHeight="1">
      <c r="A14" s="8" t="s">
        <v>98</v>
      </c>
      <c r="B14" s="9" t="s">
        <v>73</v>
      </c>
      <c r="C14" s="23">
        <f>C15+C16</f>
        <v>5115</v>
      </c>
      <c r="D14" s="10">
        <v>26336163.859999999</v>
      </c>
      <c r="E14" s="10">
        <v>26248398.010000002</v>
      </c>
      <c r="F14" s="28">
        <v>0.9966674778275777</v>
      </c>
      <c r="G14" s="35">
        <f t="shared" si="0"/>
        <v>413.16516148582605</v>
      </c>
      <c r="H14" s="47"/>
    </row>
    <row r="15" spans="1:8" ht="66" customHeight="1">
      <c r="A15" s="15" t="s">
        <v>72</v>
      </c>
      <c r="B15" s="16" t="s">
        <v>71</v>
      </c>
      <c r="C15" s="24">
        <v>5000</v>
      </c>
      <c r="D15" s="17">
        <v>26336163.859999999</v>
      </c>
      <c r="E15" s="17">
        <v>26248398.010000002</v>
      </c>
      <c r="F15" s="29">
        <v>0.9966674778275777</v>
      </c>
      <c r="G15" s="30">
        <f t="shared" si="0"/>
        <v>424.96796020000011</v>
      </c>
      <c r="H15" s="37" t="s">
        <v>126</v>
      </c>
    </row>
    <row r="16" spans="1:8" ht="18" customHeight="1">
      <c r="A16" s="15" t="s">
        <v>70</v>
      </c>
      <c r="B16" s="16" t="s">
        <v>69</v>
      </c>
      <c r="C16" s="24">
        <v>115</v>
      </c>
      <c r="D16" s="17">
        <v>0</v>
      </c>
      <c r="E16" s="17">
        <v>0</v>
      </c>
      <c r="F16" s="29"/>
      <c r="G16" s="30">
        <f t="shared" si="0"/>
        <v>-100</v>
      </c>
      <c r="H16" s="18"/>
    </row>
    <row r="17" spans="1:8" ht="38.25">
      <c r="A17" s="8" t="s">
        <v>99</v>
      </c>
      <c r="B17" s="9" t="s">
        <v>68</v>
      </c>
      <c r="C17" s="23">
        <f>C18+C19+C20</f>
        <v>201695.5</v>
      </c>
      <c r="D17" s="10">
        <v>264774836.79000005</v>
      </c>
      <c r="E17" s="10">
        <v>258624498.40000004</v>
      </c>
      <c r="F17" s="28">
        <v>0.97677143921770027</v>
      </c>
      <c r="G17" s="35">
        <f t="shared" si="0"/>
        <v>28.225219898312076</v>
      </c>
      <c r="H17" s="47"/>
    </row>
    <row r="18" spans="1:8" ht="22.5">
      <c r="A18" s="15" t="s">
        <v>67</v>
      </c>
      <c r="B18" s="16" t="s">
        <v>66</v>
      </c>
      <c r="C18" s="24">
        <v>6079.8</v>
      </c>
      <c r="D18" s="17">
        <v>39044830.289999999</v>
      </c>
      <c r="E18" s="17">
        <v>32894491.899999999</v>
      </c>
      <c r="F18" s="29">
        <v>0.84248008393635665</v>
      </c>
      <c r="G18" s="30">
        <f t="shared" si="0"/>
        <v>441.04562485608074</v>
      </c>
      <c r="H18" s="37" t="s">
        <v>127</v>
      </c>
    </row>
    <row r="19" spans="1:8" ht="67.5">
      <c r="A19" s="15" t="s">
        <v>65</v>
      </c>
      <c r="B19" s="16" t="s">
        <v>64</v>
      </c>
      <c r="C19" s="24">
        <v>195415.7</v>
      </c>
      <c r="D19" s="17">
        <v>225530006.50000003</v>
      </c>
      <c r="E19" s="17">
        <v>225530006.50000003</v>
      </c>
      <c r="F19" s="29">
        <v>1</v>
      </c>
      <c r="G19" s="30">
        <f t="shared" si="0"/>
        <v>15.410382328543733</v>
      </c>
      <c r="H19" s="37" t="s">
        <v>128</v>
      </c>
    </row>
    <row r="20" spans="1:8">
      <c r="A20" s="15" t="s">
        <v>63</v>
      </c>
      <c r="B20" s="16" t="s">
        <v>62</v>
      </c>
      <c r="C20" s="24">
        <v>200</v>
      </c>
      <c r="D20" s="17">
        <v>200000</v>
      </c>
      <c r="E20" s="17">
        <v>200000</v>
      </c>
      <c r="F20" s="29">
        <v>1</v>
      </c>
      <c r="G20" s="30">
        <f t="shared" si="0"/>
        <v>0</v>
      </c>
      <c r="H20" s="18"/>
    </row>
    <row r="21" spans="1:8" ht="50.25" customHeight="1">
      <c r="A21" s="8" t="s">
        <v>100</v>
      </c>
      <c r="B21" s="9" t="s">
        <v>61</v>
      </c>
      <c r="C21" s="23">
        <v>109041.1</v>
      </c>
      <c r="D21" s="10">
        <v>374853228.44999993</v>
      </c>
      <c r="E21" s="10">
        <v>318356303.99000001</v>
      </c>
      <c r="F21" s="28">
        <v>0.84928254534818337</v>
      </c>
      <c r="G21" s="35">
        <f t="shared" si="0"/>
        <v>191.95991602249063</v>
      </c>
      <c r="H21" s="48" t="s">
        <v>129</v>
      </c>
    </row>
    <row r="22" spans="1:8" ht="76.5">
      <c r="A22" s="8" t="s">
        <v>101</v>
      </c>
      <c r="B22" s="9" t="s">
        <v>60</v>
      </c>
      <c r="C22" s="23">
        <f>C23+C24</f>
        <v>71420.800000000003</v>
      </c>
      <c r="D22" s="10">
        <v>119742669.42</v>
      </c>
      <c r="E22" s="10">
        <v>119481324.65000001</v>
      </c>
      <c r="F22" s="28">
        <v>0.99781744660223559</v>
      </c>
      <c r="G22" s="35">
        <f t="shared" si="0"/>
        <v>67.292055885680355</v>
      </c>
      <c r="H22" s="47"/>
    </row>
    <row r="23" spans="1:8" ht="101.25">
      <c r="A23" s="15" t="s">
        <v>59</v>
      </c>
      <c r="B23" s="16" t="s">
        <v>58</v>
      </c>
      <c r="C23" s="24">
        <v>3930.2</v>
      </c>
      <c r="D23" s="17">
        <v>8711486.4199999999</v>
      </c>
      <c r="E23" s="17">
        <v>8590929</v>
      </c>
      <c r="F23" s="29">
        <v>0.9861610964894324</v>
      </c>
      <c r="G23" s="30">
        <f t="shared" si="0"/>
        <v>118.58757824029311</v>
      </c>
      <c r="H23" s="37" t="s">
        <v>130</v>
      </c>
    </row>
    <row r="24" spans="1:8" ht="101.25">
      <c r="A24" s="15" t="s">
        <v>57</v>
      </c>
      <c r="B24" s="16" t="s">
        <v>56</v>
      </c>
      <c r="C24" s="24">
        <v>67490.600000000006</v>
      </c>
      <c r="D24" s="17">
        <v>111031183</v>
      </c>
      <c r="E24" s="17">
        <v>110890395.65000001</v>
      </c>
      <c r="F24" s="29">
        <v>0.99873200171162735</v>
      </c>
      <c r="G24" s="30">
        <f t="shared" si="0"/>
        <v>64.304948615066394</v>
      </c>
      <c r="H24" s="37" t="s">
        <v>131</v>
      </c>
    </row>
    <row r="25" spans="1:8" ht="63.75">
      <c r="A25" s="8" t="s">
        <v>102</v>
      </c>
      <c r="B25" s="9" t="s">
        <v>55</v>
      </c>
      <c r="C25" s="23">
        <v>6143.1</v>
      </c>
      <c r="D25" s="10">
        <v>11118100</v>
      </c>
      <c r="E25" s="10">
        <v>11074484.310000001</v>
      </c>
      <c r="F25" s="28">
        <v>0.99607705543213321</v>
      </c>
      <c r="G25" s="35">
        <f t="shared" si="0"/>
        <v>80.275175562826576</v>
      </c>
      <c r="H25" s="48" t="s">
        <v>132</v>
      </c>
    </row>
    <row r="26" spans="1:8" ht="51">
      <c r="A26" s="8" t="s">
        <v>103</v>
      </c>
      <c r="B26" s="9" t="s">
        <v>54</v>
      </c>
      <c r="C26" s="23">
        <f>C27+C28+C29+C30</f>
        <v>95758.400000000009</v>
      </c>
      <c r="D26" s="10">
        <v>448941732.04000002</v>
      </c>
      <c r="E26" s="10">
        <v>403438138.8300001</v>
      </c>
      <c r="F26" s="28">
        <v>0.89864254097468133</v>
      </c>
      <c r="G26" s="35">
        <f t="shared" si="0"/>
        <v>321.30835397207977</v>
      </c>
      <c r="H26" s="48"/>
    </row>
    <row r="27" spans="1:8" ht="22.5">
      <c r="A27" s="15" t="s">
        <v>53</v>
      </c>
      <c r="B27" s="16" t="s">
        <v>52</v>
      </c>
      <c r="C27" s="24">
        <v>8181.8</v>
      </c>
      <c r="D27" s="17">
        <v>4500000</v>
      </c>
      <c r="E27" s="17">
        <v>4500000</v>
      </c>
      <c r="F27" s="29">
        <v>1</v>
      </c>
      <c r="G27" s="30">
        <f t="shared" si="0"/>
        <v>-44.999877777506171</v>
      </c>
      <c r="H27" s="37" t="s">
        <v>133</v>
      </c>
    </row>
    <row r="28" spans="1:8" ht="33.75">
      <c r="A28" s="15" t="s">
        <v>51</v>
      </c>
      <c r="B28" s="16" t="s">
        <v>50</v>
      </c>
      <c r="C28" s="24">
        <v>84240.1</v>
      </c>
      <c r="D28" s="17">
        <v>356181290.06999999</v>
      </c>
      <c r="E28" s="17">
        <v>354577062.11000001</v>
      </c>
      <c r="F28" s="29">
        <v>0.99549603529235153</v>
      </c>
      <c r="G28" s="30">
        <f t="shared" si="0"/>
        <v>320.91244206737645</v>
      </c>
      <c r="H28" s="37" t="s">
        <v>121</v>
      </c>
    </row>
    <row r="29" spans="1:8" ht="33.75">
      <c r="A29" s="15" t="s">
        <v>49</v>
      </c>
      <c r="B29" s="16" t="s">
        <v>48</v>
      </c>
      <c r="C29" s="24">
        <v>3336.5</v>
      </c>
      <c r="D29" s="17">
        <v>1853485.76</v>
      </c>
      <c r="E29" s="17">
        <v>1846212.8</v>
      </c>
      <c r="F29" s="29">
        <v>0.99607606372978019</v>
      </c>
      <c r="G29" s="30">
        <f t="shared" si="0"/>
        <v>-44.666183126030276</v>
      </c>
      <c r="H29" s="37" t="s">
        <v>134</v>
      </c>
    </row>
    <row r="30" spans="1:8" ht="56.25">
      <c r="A30" s="15" t="s">
        <v>47</v>
      </c>
      <c r="B30" s="16" t="s">
        <v>46</v>
      </c>
      <c r="C30" s="24">
        <v>0</v>
      </c>
      <c r="D30" s="17">
        <v>86406956.209999993</v>
      </c>
      <c r="E30" s="17">
        <v>42514863.920000002</v>
      </c>
      <c r="F30" s="29">
        <v>0.49203057004662432</v>
      </c>
      <c r="G30" s="30"/>
      <c r="H30" s="37" t="s">
        <v>135</v>
      </c>
    </row>
    <row r="31" spans="1:8" ht="51">
      <c r="A31" s="8" t="s">
        <v>104</v>
      </c>
      <c r="B31" s="9" t="s">
        <v>45</v>
      </c>
      <c r="C31" s="23">
        <f>C32+C33+C34+C35</f>
        <v>180733.4</v>
      </c>
      <c r="D31" s="10">
        <v>467366212.07000005</v>
      </c>
      <c r="E31" s="10">
        <v>370281068.29000008</v>
      </c>
      <c r="F31" s="28">
        <v>0.79227179613604803</v>
      </c>
      <c r="G31" s="35">
        <f t="shared" si="0"/>
        <v>104.87694487571204</v>
      </c>
      <c r="H31" s="48"/>
    </row>
    <row r="32" spans="1:8" ht="101.25">
      <c r="A32" s="15" t="s">
        <v>44</v>
      </c>
      <c r="B32" s="16" t="s">
        <v>43</v>
      </c>
      <c r="C32" s="24">
        <v>98269.3</v>
      </c>
      <c r="D32" s="17">
        <v>378134909.42000002</v>
      </c>
      <c r="E32" s="17">
        <v>284942950.12</v>
      </c>
      <c r="F32" s="29">
        <v>0.75354838450926964</v>
      </c>
      <c r="G32" s="30">
        <f t="shared" si="0"/>
        <v>189.96131052119023</v>
      </c>
      <c r="H32" s="37" t="s">
        <v>136</v>
      </c>
    </row>
    <row r="33" spans="1:8" ht="22.5">
      <c r="A33" s="15" t="s">
        <v>42</v>
      </c>
      <c r="B33" s="16" t="s">
        <v>41</v>
      </c>
      <c r="C33" s="24">
        <v>45026.1</v>
      </c>
      <c r="D33" s="17">
        <v>50669000</v>
      </c>
      <c r="E33" s="17">
        <v>46822002.659999996</v>
      </c>
      <c r="F33" s="29">
        <v>0.9240759174248554</v>
      </c>
      <c r="G33" s="30">
        <f t="shared" si="0"/>
        <v>3.9885814227747858</v>
      </c>
      <c r="H33" s="37"/>
    </row>
    <row r="34" spans="1:8" ht="22.5">
      <c r="A34" s="15" t="s">
        <v>40</v>
      </c>
      <c r="B34" s="16" t="s">
        <v>39</v>
      </c>
      <c r="C34" s="24">
        <v>0</v>
      </c>
      <c r="D34" s="17">
        <v>983377.65</v>
      </c>
      <c r="E34" s="17">
        <v>983377.65</v>
      </c>
      <c r="F34" s="29">
        <v>1</v>
      </c>
      <c r="G34" s="30"/>
      <c r="H34" s="37" t="s">
        <v>137</v>
      </c>
    </row>
    <row r="35" spans="1:8" ht="45">
      <c r="A35" s="15" t="s">
        <v>38</v>
      </c>
      <c r="B35" s="16" t="s">
        <v>37</v>
      </c>
      <c r="C35" s="24">
        <v>37438</v>
      </c>
      <c r="D35" s="17">
        <v>37578924.999999993</v>
      </c>
      <c r="E35" s="17">
        <v>37532737.859999999</v>
      </c>
      <c r="F35" s="29">
        <v>0.99877092971658998</v>
      </c>
      <c r="G35" s="30">
        <f t="shared" si="0"/>
        <v>0.25305267375392759</v>
      </c>
      <c r="H35" s="37"/>
    </row>
    <row r="36" spans="1:8" ht="51">
      <c r="A36" s="8" t="s">
        <v>105</v>
      </c>
      <c r="B36" s="9" t="s">
        <v>36</v>
      </c>
      <c r="C36" s="23">
        <v>593.79999999999995</v>
      </c>
      <c r="D36" s="10">
        <v>593800</v>
      </c>
      <c r="E36" s="10">
        <v>593800</v>
      </c>
      <c r="F36" s="28">
        <v>1</v>
      </c>
      <c r="G36" s="35">
        <f t="shared" si="0"/>
        <v>0</v>
      </c>
      <c r="H36" s="48"/>
    </row>
    <row r="37" spans="1:8" ht="63.75">
      <c r="A37" s="8" t="s">
        <v>106</v>
      </c>
      <c r="B37" s="9" t="s">
        <v>35</v>
      </c>
      <c r="C37" s="23">
        <f>C38+C39+C40</f>
        <v>30112.100000000002</v>
      </c>
      <c r="D37" s="10">
        <v>32375064.5</v>
      </c>
      <c r="E37" s="10">
        <v>31190867.539999999</v>
      </c>
      <c r="F37" s="28">
        <v>0.96342256059443521</v>
      </c>
      <c r="G37" s="35">
        <f t="shared" si="0"/>
        <v>3.5825051723393528</v>
      </c>
      <c r="H37" s="48"/>
    </row>
    <row r="38" spans="1:8" ht="90">
      <c r="A38" s="15" t="s">
        <v>34</v>
      </c>
      <c r="B38" s="16" t="s">
        <v>33</v>
      </c>
      <c r="C38" s="24">
        <v>2060</v>
      </c>
      <c r="D38" s="17">
        <v>4142213</v>
      </c>
      <c r="E38" s="17">
        <v>3280930.7199999997</v>
      </c>
      <c r="F38" s="29">
        <v>0.79207194801426184</v>
      </c>
      <c r="G38" s="30">
        <f t="shared" si="0"/>
        <v>59.268481553398061</v>
      </c>
      <c r="H38" s="37" t="s">
        <v>148</v>
      </c>
    </row>
    <row r="39" spans="1:8" ht="45">
      <c r="A39" s="15" t="s">
        <v>32</v>
      </c>
      <c r="B39" s="16" t="s">
        <v>31</v>
      </c>
      <c r="C39" s="24">
        <v>953.2</v>
      </c>
      <c r="D39" s="17">
        <v>1253200</v>
      </c>
      <c r="E39" s="17">
        <v>1051744</v>
      </c>
      <c r="F39" s="29">
        <v>0.83924672837535907</v>
      </c>
      <c r="G39" s="30">
        <f t="shared" si="0"/>
        <v>10.33822912295426</v>
      </c>
      <c r="H39" s="37" t="s">
        <v>147</v>
      </c>
    </row>
    <row r="40" spans="1:8" ht="45">
      <c r="A40" s="15" t="s">
        <v>30</v>
      </c>
      <c r="B40" s="16" t="s">
        <v>29</v>
      </c>
      <c r="C40" s="24">
        <v>27098.9</v>
      </c>
      <c r="D40" s="17">
        <v>26979651.5</v>
      </c>
      <c r="E40" s="17">
        <v>26858192.82</v>
      </c>
      <c r="F40" s="29">
        <v>0.99549813755007177</v>
      </c>
      <c r="G40" s="30">
        <f t="shared" si="0"/>
        <v>-0.88825443099166534</v>
      </c>
      <c r="H40" s="37"/>
    </row>
    <row r="41" spans="1:8" ht="45">
      <c r="A41" s="8" t="s">
        <v>107</v>
      </c>
      <c r="B41" s="9" t="s">
        <v>28</v>
      </c>
      <c r="C41" s="23">
        <v>97.6</v>
      </c>
      <c r="D41" s="10">
        <v>17166647.199999999</v>
      </c>
      <c r="E41" s="10">
        <v>10520753.379999999</v>
      </c>
      <c r="F41" s="28">
        <v>0.61286011516564509</v>
      </c>
      <c r="G41" s="44">
        <f t="shared" si="0"/>
        <v>10679.460430327868</v>
      </c>
      <c r="H41" s="48" t="s">
        <v>138</v>
      </c>
    </row>
    <row r="42" spans="1:8" ht="38.25">
      <c r="A42" s="8" t="s">
        <v>108</v>
      </c>
      <c r="B42" s="9" t="s">
        <v>27</v>
      </c>
      <c r="C42" s="23">
        <v>11814.2</v>
      </c>
      <c r="D42" s="10">
        <v>12213160</v>
      </c>
      <c r="E42" s="10">
        <v>12198559.75</v>
      </c>
      <c r="F42" s="28">
        <v>0.99880454771738025</v>
      </c>
      <c r="G42" s="35">
        <f t="shared" si="0"/>
        <v>3.2533709434409417</v>
      </c>
      <c r="H42" s="48"/>
    </row>
    <row r="43" spans="1:8" ht="38.25">
      <c r="A43" s="8" t="s">
        <v>109</v>
      </c>
      <c r="B43" s="9" t="s">
        <v>26</v>
      </c>
      <c r="C43" s="23">
        <f>C44+C45+C46</f>
        <v>218131.40000000002</v>
      </c>
      <c r="D43" s="10">
        <v>316471776.59000003</v>
      </c>
      <c r="E43" s="10">
        <v>296071503.57999998</v>
      </c>
      <c r="F43" s="28">
        <v>0.93553841284106265</v>
      </c>
      <c r="G43" s="35">
        <f t="shared" si="0"/>
        <v>35.73080426751946</v>
      </c>
      <c r="H43" s="48"/>
    </row>
    <row r="44" spans="1:8" ht="66" customHeight="1">
      <c r="A44" s="15" t="s">
        <v>25</v>
      </c>
      <c r="B44" s="16" t="s">
        <v>24</v>
      </c>
      <c r="C44" s="24">
        <v>160843.20000000001</v>
      </c>
      <c r="D44" s="17">
        <v>215801412.16</v>
      </c>
      <c r="E44" s="17">
        <v>205211034</v>
      </c>
      <c r="F44" s="29">
        <v>0.95092535283250113</v>
      </c>
      <c r="G44" s="30">
        <f t="shared" si="0"/>
        <v>27.584525799039056</v>
      </c>
      <c r="H44" s="37" t="s">
        <v>139</v>
      </c>
    </row>
    <row r="45" spans="1:8" ht="22.5">
      <c r="A45" s="15" t="s">
        <v>23</v>
      </c>
      <c r="B45" s="16" t="s">
        <v>22</v>
      </c>
      <c r="C45" s="24">
        <v>57288.2</v>
      </c>
      <c r="D45" s="17">
        <v>88311774.430000007</v>
      </c>
      <c r="E45" s="17">
        <v>79022908.310000002</v>
      </c>
      <c r="F45" s="29">
        <v>0.89481735385848471</v>
      </c>
      <c r="G45" s="30">
        <f t="shared" si="0"/>
        <v>37.939241082805893</v>
      </c>
      <c r="H45" s="37" t="s">
        <v>140</v>
      </c>
    </row>
    <row r="46" spans="1:8" ht="22.5">
      <c r="A46" s="15" t="s">
        <v>89</v>
      </c>
      <c r="B46" s="16" t="s">
        <v>21</v>
      </c>
      <c r="C46" s="24">
        <v>0</v>
      </c>
      <c r="D46" s="17">
        <v>12358590</v>
      </c>
      <c r="E46" s="17">
        <v>11837561.27</v>
      </c>
      <c r="F46" s="29">
        <v>0.9578407625789026</v>
      </c>
      <c r="G46" s="30"/>
      <c r="H46" s="37" t="s">
        <v>122</v>
      </c>
    </row>
    <row r="47" spans="1:8" ht="38.25">
      <c r="A47" s="8" t="s">
        <v>110</v>
      </c>
      <c r="B47" s="9" t="s">
        <v>20</v>
      </c>
      <c r="C47" s="23">
        <v>465</v>
      </c>
      <c r="D47" s="10">
        <v>750050</v>
      </c>
      <c r="E47" s="10">
        <v>750050</v>
      </c>
      <c r="F47" s="28">
        <v>1</v>
      </c>
      <c r="G47" s="35">
        <f t="shared" si="0"/>
        <v>61.301075268817215</v>
      </c>
      <c r="H47" s="48" t="s">
        <v>141</v>
      </c>
    </row>
    <row r="48" spans="1:8" ht="51">
      <c r="A48" s="8" t="s">
        <v>111</v>
      </c>
      <c r="B48" s="9" t="s">
        <v>19</v>
      </c>
      <c r="C48" s="23">
        <v>215.1</v>
      </c>
      <c r="D48" s="10">
        <v>215060</v>
      </c>
      <c r="E48" s="10">
        <v>215060</v>
      </c>
      <c r="F48" s="28">
        <v>1</v>
      </c>
      <c r="G48" s="35">
        <f t="shared" si="0"/>
        <v>-1.8596001859606304E-2</v>
      </c>
      <c r="H48" s="48"/>
    </row>
    <row r="49" spans="1:8" ht="38.25">
      <c r="A49" s="8" t="s">
        <v>112</v>
      </c>
      <c r="B49" s="9" t="s">
        <v>18</v>
      </c>
      <c r="C49" s="23">
        <f>C50+C51+C52</f>
        <v>41437.9</v>
      </c>
      <c r="D49" s="10">
        <v>46584885.789999999</v>
      </c>
      <c r="E49" s="10">
        <v>44454734.280000001</v>
      </c>
      <c r="F49" s="28">
        <v>0.9542737633917896</v>
      </c>
      <c r="G49" s="35">
        <f t="shared" si="0"/>
        <v>7.2803744398244135</v>
      </c>
      <c r="H49" s="48"/>
    </row>
    <row r="50" spans="1:8" ht="22.5">
      <c r="A50" s="15" t="s">
        <v>17</v>
      </c>
      <c r="B50" s="16" t="s">
        <v>16</v>
      </c>
      <c r="C50" s="24">
        <v>1432.3</v>
      </c>
      <c r="D50" s="17">
        <v>4832340</v>
      </c>
      <c r="E50" s="17">
        <v>3929506.33</v>
      </c>
      <c r="F50" s="29">
        <v>0.81316842978763915</v>
      </c>
      <c r="G50" s="30">
        <f t="shared" si="0"/>
        <v>174.34939118899678</v>
      </c>
      <c r="H50" s="37" t="s">
        <v>125</v>
      </c>
    </row>
    <row r="51" spans="1:8" ht="90">
      <c r="A51" s="15" t="s">
        <v>15</v>
      </c>
      <c r="B51" s="16" t="s">
        <v>14</v>
      </c>
      <c r="C51" s="24">
        <v>5215.3</v>
      </c>
      <c r="D51" s="17">
        <v>7832245.79</v>
      </c>
      <c r="E51" s="17">
        <v>6604927.9500000002</v>
      </c>
      <c r="F51" s="29">
        <v>0.84329937122670406</v>
      </c>
      <c r="G51" s="30">
        <f t="shared" si="0"/>
        <v>26.645215999079625</v>
      </c>
      <c r="H51" s="37" t="s">
        <v>142</v>
      </c>
    </row>
    <row r="52" spans="1:8" ht="45">
      <c r="A52" s="15" t="s">
        <v>13</v>
      </c>
      <c r="B52" s="16" t="s">
        <v>12</v>
      </c>
      <c r="C52" s="24">
        <v>34790.300000000003</v>
      </c>
      <c r="D52" s="17">
        <v>33920300</v>
      </c>
      <c r="E52" s="17">
        <v>33920300</v>
      </c>
      <c r="F52" s="29">
        <v>1</v>
      </c>
      <c r="G52" s="30">
        <f t="shared" si="0"/>
        <v>-2.5006970333685103</v>
      </c>
      <c r="H52" s="37"/>
    </row>
    <row r="53" spans="1:8" ht="56.25">
      <c r="A53" s="8" t="s">
        <v>113</v>
      </c>
      <c r="B53" s="9" t="s">
        <v>11</v>
      </c>
      <c r="C53" s="23">
        <v>491.5</v>
      </c>
      <c r="D53" s="10">
        <v>561500</v>
      </c>
      <c r="E53" s="10">
        <v>397608</v>
      </c>
      <c r="F53" s="28">
        <v>0.70811754229741763</v>
      </c>
      <c r="G53" s="36">
        <f t="shared" si="0"/>
        <v>-19.10315361139368</v>
      </c>
      <c r="H53" s="54" t="s">
        <v>149</v>
      </c>
    </row>
    <row r="54" spans="1:8" ht="38.25">
      <c r="A54" s="8" t="s">
        <v>114</v>
      </c>
      <c r="B54" s="9" t="s">
        <v>10</v>
      </c>
      <c r="C54" s="23">
        <f>C55+C56</f>
        <v>491448.3</v>
      </c>
      <c r="D54" s="10">
        <v>975191874.96999991</v>
      </c>
      <c r="E54" s="10">
        <v>759093770.38999999</v>
      </c>
      <c r="F54" s="28">
        <v>0.77840452722532394</v>
      </c>
      <c r="G54" s="35">
        <f t="shared" si="0"/>
        <v>54.460554729765079</v>
      </c>
      <c r="H54" s="48"/>
    </row>
    <row r="55" spans="1:8" ht="123.75">
      <c r="A55" s="43" t="s">
        <v>90</v>
      </c>
      <c r="B55" s="39" t="s">
        <v>9</v>
      </c>
      <c r="C55" s="40">
        <v>426106.5</v>
      </c>
      <c r="D55" s="41">
        <v>896409074.83999991</v>
      </c>
      <c r="E55" s="41">
        <v>759092877.69999993</v>
      </c>
      <c r="F55" s="42">
        <v>0.8468152532207357</v>
      </c>
      <c r="G55" s="45">
        <f t="shared" si="0"/>
        <v>78.146279791554434</v>
      </c>
      <c r="H55" s="38" t="s">
        <v>144</v>
      </c>
    </row>
    <row r="56" spans="1:8" ht="45">
      <c r="A56" s="15" t="s">
        <v>8</v>
      </c>
      <c r="B56" s="16" t="s">
        <v>7</v>
      </c>
      <c r="C56" s="24">
        <v>65341.8</v>
      </c>
      <c r="D56" s="17">
        <v>78782800.129999995</v>
      </c>
      <c r="E56" s="17">
        <v>892.69</v>
      </c>
      <c r="F56" s="29">
        <v>1.1331026550553758E-5</v>
      </c>
      <c r="G56" s="30">
        <f>E56/C56/1000*100-100</f>
        <v>-99.998633814801551</v>
      </c>
      <c r="H56" s="37" t="s">
        <v>143</v>
      </c>
    </row>
    <row r="57" spans="1:8" ht="63.75">
      <c r="A57" s="20" t="s">
        <v>115</v>
      </c>
      <c r="B57" s="21" t="s">
        <v>6</v>
      </c>
      <c r="C57" s="25">
        <v>19614.099999999999</v>
      </c>
      <c r="D57" s="22">
        <v>19466055</v>
      </c>
      <c r="E57" s="22">
        <v>18997455.789999999</v>
      </c>
      <c r="F57" s="31">
        <v>0.97592736638214572</v>
      </c>
      <c r="G57" s="36">
        <f t="shared" si="0"/>
        <v>-3.1438822581714163</v>
      </c>
      <c r="H57" s="37"/>
    </row>
    <row r="58" spans="1:8" ht="63.75">
      <c r="A58" s="20" t="s">
        <v>116</v>
      </c>
      <c r="B58" s="21" t="s">
        <v>5</v>
      </c>
      <c r="C58" s="25">
        <v>24807.3</v>
      </c>
      <c r="D58" s="22">
        <v>27058660.620000001</v>
      </c>
      <c r="E58" s="22">
        <v>27058660.620000001</v>
      </c>
      <c r="F58" s="31">
        <v>1</v>
      </c>
      <c r="G58" s="36">
        <f t="shared" si="0"/>
        <v>9.0753956295123004</v>
      </c>
      <c r="H58" s="50" t="s">
        <v>145</v>
      </c>
    </row>
    <row r="59" spans="1:8" ht="38.25">
      <c r="A59" s="20" t="s">
        <v>117</v>
      </c>
      <c r="B59" s="21" t="s">
        <v>4</v>
      </c>
      <c r="C59" s="25">
        <v>15054.9</v>
      </c>
      <c r="D59" s="22">
        <v>15643927.5</v>
      </c>
      <c r="E59" s="22">
        <v>15643927.5</v>
      </c>
      <c r="F59" s="31">
        <v>1</v>
      </c>
      <c r="G59" s="36">
        <f t="shared" si="0"/>
        <v>3.9125301396887266</v>
      </c>
      <c r="H59" s="37"/>
    </row>
    <row r="60" spans="1:8" ht="51">
      <c r="A60" s="20" t="s">
        <v>118</v>
      </c>
      <c r="B60" s="21" t="s">
        <v>3</v>
      </c>
      <c r="C60" s="25">
        <v>469005.9</v>
      </c>
      <c r="D60" s="22">
        <v>499365779.50000006</v>
      </c>
      <c r="E60" s="22">
        <v>481236695.24000007</v>
      </c>
      <c r="F60" s="31">
        <v>0.96369578172106207</v>
      </c>
      <c r="G60" s="36">
        <f t="shared" si="0"/>
        <v>2.6078126607788903</v>
      </c>
      <c r="H60" s="37"/>
    </row>
    <row r="61" spans="1:8" ht="63.75">
      <c r="A61" s="20" t="s">
        <v>119</v>
      </c>
      <c r="B61" s="21" t="s">
        <v>2</v>
      </c>
      <c r="C61" s="25">
        <v>116770</v>
      </c>
      <c r="D61" s="22">
        <v>116613034.84</v>
      </c>
      <c r="E61" s="22">
        <v>114765087.34</v>
      </c>
      <c r="F61" s="31">
        <v>0.98415316518830431</v>
      </c>
      <c r="G61" s="36">
        <f t="shared" si="0"/>
        <v>-1.7169758157060926</v>
      </c>
      <c r="H61" s="37"/>
    </row>
    <row r="62" spans="1:8" ht="102">
      <c r="A62" s="20" t="s">
        <v>120</v>
      </c>
      <c r="B62" s="21" t="s">
        <v>1</v>
      </c>
      <c r="C62" s="25">
        <v>38553.5</v>
      </c>
      <c r="D62" s="22">
        <v>48131019.379999995</v>
      </c>
      <c r="E62" s="22">
        <v>44218671.399999999</v>
      </c>
      <c r="F62" s="31">
        <v>0.91871462457274067</v>
      </c>
      <c r="G62" s="36">
        <f t="shared" si="0"/>
        <v>14.694311541105208</v>
      </c>
      <c r="H62" s="50" t="s">
        <v>146</v>
      </c>
    </row>
    <row r="63" spans="1:8" ht="15.75">
      <c r="A63" s="11" t="s">
        <v>0</v>
      </c>
      <c r="B63" s="12"/>
      <c r="C63" s="26">
        <f>C8+C14+C17+C22+C25+C26+C31+C36+C37+C41+C42+C43+C47+C48+C49+C53+C54+C57+C58+C59+C60+C61+C62+C21</f>
        <v>3514248.4999999995</v>
      </c>
      <c r="D63" s="13">
        <v>5243959199.5699978</v>
      </c>
      <c r="E63" s="13">
        <v>4765720218.9599972</v>
      </c>
      <c r="F63" s="32">
        <v>0.90880192571879359</v>
      </c>
      <c r="G63" s="34">
        <f t="shared" si="0"/>
        <v>35.611360976891604</v>
      </c>
      <c r="H63" s="48"/>
    </row>
  </sheetData>
  <customSheetViews>
    <customSheetView guid="{7BCE4F50-BCF9-454F-BE1D-60AA3D3BD77E}" showGridLines="0" printArea="1">
      <pane ySplit="6" topLeftCell="A46" activePane="bottomLeft" state="frozen"/>
      <selection pane="bottomLeft" activeCell="H55" sqref="H55"/>
      <pageMargins left="0.39370078740157483" right="0.39370078740157483" top="0.78740157480314965" bottom="0.39370078740157483" header="0.31496062992125984" footer="0.51181102362204722"/>
      <pageSetup paperSize="9" scale="85" fitToHeight="0" orientation="landscape" r:id="rId1"/>
      <headerFooter alignWithMargins="0">
        <oddHeader>&amp;C&amp;P</oddHeader>
      </headerFooter>
    </customSheetView>
    <customSheetView guid="{A693F3E1-8562-4B70-8FBE-947B2C930F7A}" showGridLines="0" printArea="1">
      <pane ySplit="6" topLeftCell="A7" activePane="bottomLeft" state="frozen"/>
      <selection pane="bottomLeft" activeCell="H22" sqref="H22"/>
      <pageMargins left="0.39370078740157483" right="0.39370078740157483" top="0.78740157480314965" bottom="0.39370078740157483" header="0.31496062992125984" footer="0.51181102362204722"/>
      <pageSetup paperSize="9" scale="85" fitToHeight="0" orientation="landscape" r:id="rId2"/>
      <headerFooter alignWithMargins="0">
        <oddHeader>&amp;C&amp;P</oddHeader>
      </headerFooter>
    </customSheetView>
    <customSheetView guid="{2567315C-45E6-4EA6-9AFC-30BFAE7A4744}" showGridLines="0">
      <pane ySplit="6" topLeftCell="A7" activePane="bottomLeft" state="frozen"/>
      <selection pane="bottomLeft" activeCell="H55" sqref="H55"/>
      <pageMargins left="0.39370078740157483" right="0.39370078740157483" top="0.78740157480314965" bottom="0.39370078740157483" header="0.31496062992125984" footer="0.51181102362204722"/>
      <pageSetup paperSize="9" scale="85" fitToHeight="0" orientation="landscape" r:id="rId3"/>
      <headerFooter alignWithMargins="0">
        <oddHeader>&amp;C&amp;P</oddHeader>
      </headerFooter>
    </customSheetView>
  </customSheetViews>
  <mergeCells count="10">
    <mergeCell ref="G4:G6"/>
    <mergeCell ref="H4:H6"/>
    <mergeCell ref="A2:H2"/>
    <mergeCell ref="A4:A6"/>
    <mergeCell ref="E3:F3"/>
    <mergeCell ref="D4:D6"/>
    <mergeCell ref="E4:E6"/>
    <mergeCell ref="F4:F6"/>
    <mergeCell ref="B4:B6"/>
    <mergeCell ref="C4:C6"/>
  </mergeCells>
  <pageMargins left="0.39370078740157483" right="0.39370078740157483" top="0.78740157480314965" bottom="0.39370078740157483" header="0.31496062992125984" footer="0.51181102362204722"/>
  <pageSetup paperSize="9" scale="85" fitToHeight="0" orientation="landscape" r:id="rId4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DanilovaTP</cp:lastModifiedBy>
  <cp:lastPrinted>2017-03-15T05:56:32Z</cp:lastPrinted>
  <dcterms:created xsi:type="dcterms:W3CDTF">2017-03-03T06:39:51Z</dcterms:created>
  <dcterms:modified xsi:type="dcterms:W3CDTF">2017-03-16T10:43:50Z</dcterms:modified>
</cp:coreProperties>
</file>